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34EF5AC-DA81-4ABC-BFC7-983ECD051555}" xr6:coauthVersionLast="36" xr6:coauthVersionMax="36" xr10:uidLastSave="{00000000-0000-0000-0000-000000000000}"/>
  <bookViews>
    <workbookView xWindow="0" yWindow="0" windowWidth="23040" windowHeight="105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2" i="1" l="1"/>
  <c r="AE12" i="1" s="1"/>
  <c r="AF12" i="1" s="1"/>
  <c r="AF13" i="1" s="1"/>
  <c r="AB12" i="1" l="1"/>
  <c r="AC12" i="1" s="1"/>
</calcChain>
</file>

<file path=xl/sharedStrings.xml><?xml version="1.0" encoding="utf-8"?>
<sst xmlns="http://schemas.openxmlformats.org/spreadsheetml/2006/main" count="84" uniqueCount="64">
  <si>
    <t xml:space="preserve"> </t>
  </si>
  <si>
    <t>Характеристики объекта закупки</t>
  </si>
  <si>
    <t>Используемый метод определения НМЦК 
с обоснованием:</t>
  </si>
  <si>
    <r>
      <rPr>
        <sz val="11"/>
        <rFont val="Times New Roman"/>
        <charset val="1"/>
      </rPr>
      <t>Расчет НМЦК по формуле:  НМЦК =</t>
    </r>
    <r>
      <rPr>
        <sz val="15"/>
        <rFont val="Times New Roman"/>
        <charset val="1"/>
      </rPr>
      <t xml:space="preserve"> Σⁿ</t>
    </r>
    <r>
      <rPr>
        <sz val="7"/>
        <rFont val="Times New Roman"/>
        <charset val="1"/>
      </rPr>
      <t>i=1</t>
    </r>
    <r>
      <rPr>
        <sz val="11"/>
        <rFont val="Times New Roman"/>
        <charset val="1"/>
      </rPr>
      <t xml:space="preserve"> (НЦЕi + НДС) * Vi  
где: 
n - количество позиций закупаемых медицинских изделий;  
НЦЕi- начальная цена единицы i-й позиции медицинского изделия, определяемая в соответствии с настоящим порядком (по применимости); 
НДС - налог на добавленную стоимость (если применимо для закупаемого медицинского изделия);  
Vi- количество (объем) i-й позиции закупаемого медицинского изделия.</t>
    </r>
  </si>
  <si>
    <t>№</t>
  </si>
  <si>
    <t>Наименование товара, услуги (работы)</t>
  </si>
  <si>
    <t>ОКПД2/ 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</si>
  <si>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</si>
  <si>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</si>
  <si>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</si>
  <si>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</si>
  <si>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</si>
  <si>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</si>
  <si>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</si>
  <si>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</si>
  <si>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</si>
  <si>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</si>
  <si>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</si>
  <si>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</si>
  <si>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</si>
  <si>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</si>
  <si>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</si>
  <si>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</si>
  <si>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</si>
  <si>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</si>
  <si>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</si>
  <si>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НДС, %</t>
  </si>
  <si>
    <t>Начальная цена единицы МИ, 
с НДС   (руб.)</t>
  </si>
  <si>
    <t>НМЦК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</si>
  <si>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</si>
  <si>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</si>
  <si>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</si>
  <si>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</si>
  <si>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</si>
  <si>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</si>
  <si>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</si>
  <si>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</si>
  <si>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</si>
  <si>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</si>
  <si>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</si>
  <si>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</si>
  <si>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</si>
  <si>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</si>
  <si>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</si>
  <si>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</si>
  <si>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</si>
  <si>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</si>
  <si>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</si>
  <si>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</si>
  <si>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штука</t>
  </si>
  <si>
    <t>Поставщики 1</t>
  </si>
  <si>
    <t>Поставщики 2</t>
  </si>
  <si>
    <t>Поставщики 3</t>
  </si>
  <si>
    <t>Характеристики объекта закупки указаны в описании объекта закупки</t>
  </si>
  <si>
    <t xml:space="preserve">Коэф
фициент вариации(не должен превышать 33%)
V =
</t>
  </si>
  <si>
    <t>Среднее квадратичное отклонение
σ =</t>
  </si>
  <si>
    <t>Средняя арифметическая величина цены единицы товара, руб.</t>
  </si>
  <si>
    <t>Дата обоснования: 30.05.2025</t>
  </si>
  <si>
    <t xml:space="preserve">Поставка мебели </t>
  </si>
  <si>
    <t>Бутылочка "Чукотка"</t>
  </si>
  <si>
    <t>На основании проведенных расчетов НМЦК составляет:         120000,00                                рублей.</t>
  </si>
  <si>
    <t>Расчет начальной (максимальной) цены контракта (далее – НМЦК) выполнялся в соответствии с Методическими рекомендациями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утверждёнными Приказом Министерства экономического развития РФ от 2 октября 2013 года № 567.</t>
  </si>
  <si>
    <t>Обоснование начальной (максимальной) цены контракта, 
цены контракта, бутылочки с надписью Чукотка</t>
  </si>
  <si>
    <t>25.99.12.130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</si>
</sst>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7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8"/>
      <name val="Times New Roman"/>
      <charset val="204"/>
    </font>
    <font>
      <sz val="11"/>
      <name val="Calibri"/>
      <charset val="204"/>
    </font>
    <font>
      <sz val="11"/>
      <color rgb="FF000000"/>
      <name val="Calibri"/>
      <charset val="204"/>
    </font>
    <font>
      <sz val="16"/>
      <name val="Times New Roman"/>
      <charset val="204"/>
    </font>
    <font>
      <sz val="10"/>
      <name val="Times New Roman"/>
      <charset val="204"/>
    </font>
    <font>
      <sz val="11"/>
      <name val="Times New Roman"/>
      <charset val="1"/>
    </font>
    <font>
      <sz val="15"/>
      <name val="Times New Roman"/>
      <charset val="1"/>
    </font>
    <font>
      <sz val="7"/>
      <name val="Times New Roman"/>
      <charset val="1"/>
    </font>
    <font>
      <sz val="12"/>
      <name val="Times New Roman"/>
      <charset val="204"/>
    </font>
    <font>
      <sz val="10"/>
      <color rgb="FF333333"/>
      <name val="Times New Roman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38383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Alignment="0"/>
  </cellStyleXfs>
  <cellXfs count="58">
    <xf numFmtId="0" fontId="0" fillId="0" borderId="0" xfId="0"/>
    <xf numFmtId="0" fontId="1" fillId="0" borderId="0" xfId="0" applyFont="1" applyFill="1" applyBorder="1" applyAlignment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4" fillId="0" borderId="0" xfId="0" applyFont="1" applyFill="1" applyBorder="1"/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/>
    <xf numFmtId="2" fontId="4" fillId="0" borderId="0" xfId="0" applyNumberFormat="1" applyFont="1" applyFill="1" applyBorder="1" applyAlignment="1"/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2" fontId="4" fillId="0" borderId="0" xfId="0" applyNumberFormat="1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/>
    </xf>
    <xf numFmtId="0" fontId="1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95251</xdr:colOff>
      <xdr:row>10</xdr:row>
      <xdr:rowOff>133350</xdr:rowOff>
    </xdr:from>
    <xdr:to>
      <xdr:col>27</xdr:col>
      <xdr:colOff>1123951</xdr:colOff>
      <xdr:row>10</xdr:row>
      <xdr:rowOff>314326</xdr:rowOff>
    </xdr:to>
    <xdr:pic>
      <xdr:nvPicPr>
        <xdr:cNvPr id="3" name="Изображение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276" y="5067300"/>
          <a:ext cx="1028700" cy="180976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28</xdr:col>
      <xdr:colOff>5042</xdr:colOff>
      <xdr:row>9</xdr:row>
      <xdr:rowOff>2003052</xdr:rowOff>
    </xdr:from>
    <xdr:to>
      <xdr:col>28</xdr:col>
      <xdr:colOff>1218639</xdr:colOff>
      <xdr:row>9</xdr:row>
      <xdr:rowOff>2355477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B5B782F-FBE6-4E5E-91A0-0CEBEA9AB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911667" y="4260477"/>
          <a:ext cx="1213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0"/>
  <sheetViews>
    <sheetView tabSelected="1" view="pageBreakPreview" topLeftCell="A7" zoomScale="60" zoomScaleNormal="100" workbookViewId="0">
      <selection activeCell="D12" sqref="D12"/>
    </sheetView>
  </sheetViews>
  <sheetFormatPr defaultColWidth="11.5546875" defaultRowHeight="14.4"/>
  <cols>
    <col min="1" max="1" width="7.88671875" style="4" customWidth="1"/>
    <col min="2" max="2" width="20.88671875" style="4" customWidth="1"/>
    <col min="3" max="3" width="17.88671875" style="4" customWidth="1"/>
    <col min="4" max="4" width="23.44140625" style="4" customWidth="1"/>
    <col min="5" max="5" width="11.88671875" style="4" customWidth="1"/>
    <col min="6" max="6" width="14.33203125" style="12" customWidth="1"/>
    <col min="7" max="7" width="23.88671875" style="12" customWidth="1"/>
    <col min="8" max="9" width="22" style="18" customWidth="1"/>
    <col min="10" max="26" width="22" style="18" hidden="1" customWidth="1"/>
    <col min="27" max="27" width="21.88671875" style="12" customWidth="1"/>
    <col min="28" max="28" width="18.6640625" style="12" customWidth="1"/>
    <col min="29" max="29" width="16.44140625" style="12" customWidth="1"/>
    <col min="30" max="30" width="8.6640625" style="12" customWidth="1"/>
    <col min="31" max="31" width="18.33203125" style="12" customWidth="1"/>
    <col min="32" max="32" width="14" style="4" customWidth="1"/>
    <col min="33" max="33" width="18.44140625" style="4" customWidth="1"/>
    <col min="34" max="66" width="9.109375" style="4" customWidth="1"/>
    <col min="67" max="16384" width="11.5546875" style="4"/>
  </cols>
  <sheetData>
    <row r="1" spans="1:34" ht="1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</row>
    <row r="2" spans="1:34" ht="15" customHeight="1">
      <c r="A2" s="1"/>
      <c r="B2" s="1"/>
      <c r="C2" s="1"/>
      <c r="D2" s="1"/>
      <c r="E2" s="1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5"/>
      <c r="AB2" s="5"/>
      <c r="AC2" s="5"/>
      <c r="AD2" s="5"/>
      <c r="AE2" s="5"/>
      <c r="AF2" s="3"/>
      <c r="AG2" s="3"/>
    </row>
    <row r="3" spans="1:34" ht="74.25" customHeight="1">
      <c r="A3" s="41" t="s">
        <v>62</v>
      </c>
      <c r="B3" s="41"/>
      <c r="C3" s="41"/>
      <c r="D3" s="41"/>
      <c r="E3" s="41"/>
      <c r="F3" s="41"/>
      <c r="G3" s="41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1"/>
      <c r="AB3" s="41"/>
      <c r="AC3" s="41"/>
      <c r="AD3" s="41"/>
      <c r="AE3" s="41"/>
      <c r="AF3" s="41"/>
      <c r="AG3" s="3"/>
    </row>
    <row r="4" spans="1:34" ht="15" customHeight="1">
      <c r="A4" s="1"/>
      <c r="B4" s="1"/>
      <c r="C4" s="1"/>
      <c r="D4" s="1"/>
      <c r="E4" s="1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5"/>
      <c r="AB4" s="5"/>
      <c r="AC4" s="5"/>
      <c r="AD4" s="5"/>
      <c r="AE4" s="5"/>
      <c r="AF4" s="3"/>
      <c r="AG4" s="3"/>
    </row>
    <row r="5" spans="1:34">
      <c r="A5" s="1"/>
      <c r="B5" s="1"/>
      <c r="C5" s="1"/>
      <c r="D5" s="1"/>
      <c r="E5" s="1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5"/>
      <c r="AB5" s="5"/>
      <c r="AC5" s="5"/>
      <c r="AD5" s="5"/>
      <c r="AE5" s="5"/>
      <c r="AF5" s="3"/>
      <c r="AG5" s="3"/>
    </row>
    <row r="6" spans="1:34" ht="27" customHeight="1">
      <c r="A6" s="31" t="s">
        <v>1</v>
      </c>
      <c r="B6" s="31"/>
      <c r="C6" s="43" t="s">
        <v>53</v>
      </c>
      <c r="D6" s="44"/>
      <c r="E6" s="44"/>
      <c r="F6" s="44"/>
      <c r="G6" s="44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4"/>
      <c r="AB6" s="44"/>
      <c r="AC6" s="44"/>
      <c r="AD6" s="44"/>
      <c r="AE6" s="46"/>
      <c r="AF6" s="47"/>
      <c r="AG6" s="3"/>
    </row>
    <row r="7" spans="1:34" ht="45" customHeight="1">
      <c r="A7" s="48" t="s">
        <v>2</v>
      </c>
      <c r="B7" s="48"/>
      <c r="C7" s="43" t="s">
        <v>61</v>
      </c>
      <c r="D7" s="44"/>
      <c r="E7" s="44"/>
      <c r="F7" s="44"/>
      <c r="G7" s="44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4"/>
      <c r="AB7" s="44"/>
      <c r="AC7" s="44"/>
      <c r="AD7" s="44"/>
      <c r="AE7" s="46"/>
      <c r="AF7" s="47"/>
      <c r="AG7" s="3"/>
    </row>
    <row r="8" spans="1:34" ht="45" customHeight="1">
      <c r="A8" s="21" t="s">
        <v>58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22"/>
      <c r="AG8" s="3"/>
    </row>
    <row r="9" spans="1:34" ht="108" customHeight="1">
      <c r="A9" s="38" t="s">
        <v>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40"/>
      <c r="AG9" s="3"/>
    </row>
    <row r="10" spans="1:34" ht="29.25" customHeight="1">
      <c r="A10" s="31" t="s">
        <v>4</v>
      </c>
      <c r="B10" s="32" t="s">
        <v>5</v>
      </c>
      <c r="C10" s="33"/>
      <c r="D10" s="36" t="s">
        <v>6</v>
      </c>
      <c r="E10" s="31" t="s">
        <v>7</v>
      </c>
      <c r="F10" s="30" t="s">
        <v>8</v>
      </c>
      <c r="G10" s="7" t="s">
        <v>50</v>
      </c>
      <c r="H10" s="7" t="s">
        <v>51</v>
      </c>
      <c r="I10" s="7" t="s">
        <v>52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24" t="s">
        <v>56</v>
      </c>
      <c r="AB10" s="26" t="s">
        <v>55</v>
      </c>
      <c r="AC10" s="28" t="s">
        <v>54</v>
      </c>
      <c r="AD10" s="23" t="s">
        <v>26</v>
      </c>
      <c r="AE10" s="30" t="s">
        <v>27</v>
      </c>
      <c r="AF10" s="23" t="s">
        <v>28</v>
      </c>
      <c r="AG10" s="3"/>
    </row>
    <row r="11" spans="1:34" ht="32.25" customHeight="1">
      <c r="A11" s="31"/>
      <c r="B11" s="34"/>
      <c r="C11" s="35"/>
      <c r="D11" s="36"/>
      <c r="E11" s="37"/>
      <c r="F11" s="30"/>
      <c r="G11" s="8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5"/>
      <c r="AB11" s="27"/>
      <c r="AC11" s="29"/>
      <c r="AD11" s="23"/>
      <c r="AE11" s="30"/>
      <c r="AF11" s="23"/>
      <c r="AG11" s="3"/>
    </row>
    <row r="12" spans="1:34" ht="51" customHeight="1">
      <c r="A12" s="9" t="s">
        <v>48</v>
      </c>
      <c r="B12" s="21" t="s">
        <v>59</v>
      </c>
      <c r="C12" s="22"/>
      <c r="D12" s="57" t="s">
        <v>63</v>
      </c>
      <c r="E12" s="10" t="s">
        <v>49</v>
      </c>
      <c r="F12" s="10">
        <v>48</v>
      </c>
      <c r="G12" s="20">
        <v>2500</v>
      </c>
      <c r="H12" s="20">
        <v>2400</v>
      </c>
      <c r="I12" s="20">
        <v>2600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f t="shared" ref="AA12" si="0">(G12+H12+I12)/3</f>
        <v>2500</v>
      </c>
      <c r="AB12" s="7">
        <f t="shared" ref="AB12" si="1">SQRT(((SUM((POWER(G12-AA12,2)),(POWER(H12-AA12,2)),(POWER(I12-AA12,2)))/(COLUMNS(G12:I12)-1))))</f>
        <v>100</v>
      </c>
      <c r="AC12" s="7">
        <f t="shared" ref="AC12" si="2">AB12/AA12*100</f>
        <v>4</v>
      </c>
      <c r="AD12" s="7">
        <v>0</v>
      </c>
      <c r="AE12" s="7">
        <f t="shared" ref="AE12" si="3">AA12</f>
        <v>2500</v>
      </c>
      <c r="AF12" s="19">
        <f t="shared" ref="AF12" si="4">F12*AE12</f>
        <v>120000</v>
      </c>
      <c r="AG12" s="11"/>
      <c r="AH12" s="12"/>
    </row>
    <row r="13" spans="1:34">
      <c r="A13" s="50" t="s">
        <v>47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 t="s">
        <v>47</v>
      </c>
      <c r="AD13" s="51"/>
      <c r="AE13" s="13"/>
      <c r="AF13" s="19">
        <f>AF12</f>
        <v>120000</v>
      </c>
      <c r="AG13" s="3"/>
    </row>
    <row r="14" spans="1:34">
      <c r="A14" s="52" t="s">
        <v>60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1"/>
      <c r="AG14" s="3"/>
    </row>
    <row r="15" spans="1:34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14"/>
      <c r="AE15" s="14"/>
      <c r="AF15" s="3"/>
      <c r="AG15" s="3"/>
    </row>
    <row r="16" spans="1:34">
      <c r="A16" s="54" t="s">
        <v>57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15"/>
      <c r="AE16" s="15"/>
      <c r="AF16" s="3"/>
      <c r="AG16" s="3"/>
    </row>
    <row r="17" spans="1:33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15"/>
      <c r="AF17" s="3"/>
      <c r="AG17" s="3"/>
    </row>
    <row r="18" spans="1:33">
      <c r="A18" s="3"/>
      <c r="B18" s="3"/>
      <c r="C18" s="3"/>
      <c r="D18" s="3"/>
      <c r="E18" s="3"/>
      <c r="F18" s="11"/>
      <c r="G18" s="11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1"/>
      <c r="AB18" s="11"/>
      <c r="AC18" s="11"/>
      <c r="AD18" s="11"/>
      <c r="AE18" s="11"/>
      <c r="AF18" s="3"/>
      <c r="AG18" s="3"/>
    </row>
    <row r="19" spans="1:33">
      <c r="A19" s="3"/>
      <c r="B19" s="3"/>
      <c r="C19" s="3"/>
      <c r="D19" s="3"/>
      <c r="E19" s="3"/>
      <c r="F19" s="11"/>
      <c r="G19" s="11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1"/>
      <c r="AB19" s="11"/>
      <c r="AC19" s="11"/>
      <c r="AD19" s="11"/>
      <c r="AE19" s="11"/>
      <c r="AF19" s="3"/>
      <c r="AG19" s="3"/>
    </row>
    <row r="20" spans="1:33">
      <c r="A20" s="3"/>
      <c r="B20" s="17"/>
      <c r="C20" s="3"/>
      <c r="D20" s="3"/>
      <c r="E20" s="3"/>
      <c r="F20" s="11"/>
      <c r="G20" s="1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1"/>
      <c r="AB20" s="11"/>
      <c r="AC20" s="11"/>
      <c r="AD20" s="11"/>
      <c r="AE20" s="11"/>
      <c r="AF20" s="3"/>
      <c r="AG20" s="3"/>
    </row>
  </sheetData>
  <mergeCells count="24">
    <mergeCell ref="A13:AD13"/>
    <mergeCell ref="A14:AF14"/>
    <mergeCell ref="A15:AC15"/>
    <mergeCell ref="A16:AC16"/>
    <mergeCell ref="A17:AD17"/>
    <mergeCell ref="A9:AF9"/>
    <mergeCell ref="A3:AF3"/>
    <mergeCell ref="A6:B6"/>
    <mergeCell ref="C6:AF6"/>
    <mergeCell ref="A7:B7"/>
    <mergeCell ref="C7:AF7"/>
    <mergeCell ref="A8:AF8"/>
    <mergeCell ref="A10:A11"/>
    <mergeCell ref="B10:C11"/>
    <mergeCell ref="D10:D11"/>
    <mergeCell ref="E10:E11"/>
    <mergeCell ref="F10:F11"/>
    <mergeCell ref="B12:C12"/>
    <mergeCell ref="AF10:AF11"/>
    <mergeCell ref="AA10:AA11"/>
    <mergeCell ref="AB10:AB11"/>
    <mergeCell ref="AC10:AC11"/>
    <mergeCell ref="AD10:AD11"/>
    <mergeCell ref="AE10:AE11"/>
  </mergeCells>
  <pageMargins left="0.39370078740157483" right="0.39370078740157483" top="0.39370078740157483" bottom="0.39370078740157483" header="0" footer="0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2025-06-27T08:02:57Z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